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\Desktop\"/>
    </mc:Choice>
  </mc:AlternateContent>
  <bookViews>
    <workbookView xWindow="360" yWindow="30" windowWidth="15360" windowHeight="11370"/>
  </bookViews>
  <sheets>
    <sheet name="발주계획_용역" sheetId="1" r:id="rId1"/>
    <sheet name="참조) 작성요령" sheetId="2" r:id="rId2"/>
  </sheets>
  <definedNames>
    <definedName name="_xlnm._FilterDatabase" localSheetId="0" hidden="1">발주계획_용역!$A$1:$U$43</definedName>
  </definedNames>
  <calcPr calcId="162913"/>
</workbook>
</file>

<file path=xl/calcChain.xml><?xml version="1.0" encoding="utf-8"?>
<calcChain xmlns="http://schemas.openxmlformats.org/spreadsheetml/2006/main">
  <c r="H37" i="1" l="1"/>
  <c r="H36" i="1"/>
  <c r="H35" i="1"/>
</calcChain>
</file>

<file path=xl/sharedStrings.xml><?xml version="1.0" encoding="utf-8"?>
<sst xmlns="http://schemas.openxmlformats.org/spreadsheetml/2006/main" count="438" uniqueCount="236">
  <si>
    <t>비고란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</si>
  <si>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</si>
  <si>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</si>
  <si>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</si>
  <si>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</si>
  <si>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</si>
  <si>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비협정</t>
  </si>
  <si>
    <t>신규</t>
    <phoneticPr fontId="3" type="noConversion"/>
  </si>
  <si>
    <t>예산액
(단위: 원)</t>
    <phoneticPr fontId="3" type="noConversion"/>
  </si>
  <si>
    <t>필수</t>
    <phoneticPr fontId="3" type="noConversion"/>
  </si>
  <si>
    <t>신규/장기 중 택1</t>
    <phoneticPr fontId="3" type="noConversion"/>
  </si>
  <si>
    <t>일반용역/기술용역 중 택1</t>
    <phoneticPr fontId="3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</si>
  <si>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</si>
  <si>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</si>
  <si>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</si>
  <si>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</si>
  <si>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용역 명칭</t>
    <phoneticPr fontId="3" type="noConversion"/>
  </si>
  <si>
    <t>해당부서 입력</t>
    <phoneticPr fontId="3" type="noConversion"/>
  </si>
  <si>
    <t>담당자명 입력</t>
    <phoneticPr fontId="3" type="noConversion"/>
  </si>
  <si>
    <t>담당자 연락처 입력</t>
    <phoneticPr fontId="3" type="noConversion"/>
  </si>
  <si>
    <t>자체조달</t>
    <phoneticPr fontId="3" type="noConversion"/>
  </si>
  <si>
    <t>기술용역</t>
    <phoneticPr fontId="3" type="noConversion"/>
  </si>
  <si>
    <t>운영팀</t>
  </si>
  <si>
    <t>홍길동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</si>
  <si>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</si>
  <si>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3" type="noConversion"/>
  </si>
  <si>
    <t>필수</t>
    <phoneticPr fontId="3" type="noConversion"/>
  </si>
  <si>
    <t>필수</t>
    <phoneticPr fontId="3" type="noConversion"/>
  </si>
  <si>
    <t>필수입력사항(YYYY)</t>
    <phoneticPr fontId="3" type="noConversion"/>
  </si>
  <si>
    <t>항목</t>
    <phoneticPr fontId="3" type="noConversion"/>
  </si>
  <si>
    <t>필수입력여부</t>
    <phoneticPr fontId="3" type="noConversion"/>
  </si>
  <si>
    <t>입력방법</t>
    <phoneticPr fontId="3" type="noConversion"/>
  </si>
  <si>
    <t>입력예시</t>
    <phoneticPr fontId="3" type="noConversion"/>
  </si>
  <si>
    <t>조건필수</t>
    <phoneticPr fontId="3" type="noConversion"/>
  </si>
  <si>
    <t>수의계약사유</t>
    <phoneticPr fontId="3" type="noConversion"/>
  </si>
  <si>
    <t xml:space="preserve">수의계약사유 </t>
    <phoneticPr fontId="3" type="noConversion"/>
  </si>
  <si>
    <t>일반경쟁</t>
    <phoneticPr fontId="3" type="noConversion"/>
  </si>
  <si>
    <t xml:space="preserve">국제 입찰 대상일 경우에만 입력(협정 or 비협정) </t>
    <phoneticPr fontId="3" type="noConversion"/>
  </si>
  <si>
    <t>일반경쟁, 제한경쟁, 지명경쟁, 수의계약 중 택1</t>
    <phoneticPr fontId="3" type="noConversion"/>
  </si>
  <si>
    <t>필수입력사항(MM) 월 숫자만 입력</t>
    <phoneticPr fontId="3" type="noConversion"/>
  </si>
  <si>
    <t>02-2660-2433</t>
    <phoneticPr fontId="3" type="noConversion"/>
  </si>
  <si>
    <t>국가계약법 시행령 제26조 제5항 가목(소액수의)
국가계약법 시행령 제 26조 제2항 사목(호환성)</t>
    <phoneticPr fontId="3" type="noConversion"/>
  </si>
  <si>
    <t>계약방법이 '수의계약'일 경우, 수의계약사유 필수 입력(250자 제한)
국가계약법시행령 제26조 참조 작성</t>
    <phoneticPr fontId="3" type="noConversion"/>
  </si>
  <si>
    <t>서식 : 숫자</t>
    <phoneticPr fontId="3" type="noConversion"/>
  </si>
  <si>
    <t>서식: 숫자
'월' 등 입력 금지</t>
    <phoneticPr fontId="3" type="noConversion"/>
  </si>
  <si>
    <t>반드시 택1</t>
    <phoneticPr fontId="3" type="noConversion"/>
  </si>
  <si>
    <t>서식 : 숫자</t>
    <phoneticPr fontId="3" type="noConversion"/>
  </si>
  <si>
    <t>(1)신규: 전체금액 입력(VAT포함)
(2)장기: 당해년도 집행금액 입력(VAT포함)</t>
    <phoneticPr fontId="3" type="noConversion"/>
  </si>
  <si>
    <t>중앙조달/자체조달 중 택1 (조달청 위탁건 제외 전부 자체조달)</t>
    <phoneticPr fontId="3" type="noConversion"/>
  </si>
  <si>
    <t>김포공항 소방시설 자체점검 기술 용역</t>
    <phoneticPr fontId="3" type="noConversion"/>
  </si>
  <si>
    <t>제한경쟁</t>
    <phoneticPr fontId="3" type="noConversion"/>
  </si>
  <si>
    <t>윤호</t>
    <phoneticPr fontId="3" type="noConversion"/>
  </si>
  <si>
    <t>02-2660-4215</t>
    <phoneticPr fontId="3" type="noConversion"/>
  </si>
  <si>
    <t>비협정</t>
    <phoneticPr fontId="3" type="noConversion"/>
  </si>
  <si>
    <t>자체조달</t>
    <phoneticPr fontId="3" type="noConversion"/>
  </si>
  <si>
    <t>2020년 김포공항 환경질 측정 용역</t>
    <phoneticPr fontId="3" type="noConversion"/>
  </si>
  <si>
    <t>신규</t>
    <phoneticPr fontId="3" type="noConversion"/>
  </si>
  <si>
    <t>기술용역</t>
    <phoneticPr fontId="3" type="noConversion"/>
  </si>
  <si>
    <t>기술용역</t>
    <phoneticPr fontId="3" type="noConversion"/>
  </si>
  <si>
    <t>제한경쟁</t>
    <phoneticPr fontId="3" type="noConversion"/>
  </si>
  <si>
    <t>제한경쟁</t>
    <phoneticPr fontId="3" type="noConversion"/>
  </si>
  <si>
    <t>환경관리부</t>
    <phoneticPr fontId="3" type="noConversion"/>
  </si>
  <si>
    <t>환경관리부</t>
    <phoneticPr fontId="3" type="noConversion"/>
  </si>
  <si>
    <t>이원경</t>
    <phoneticPr fontId="3" type="noConversion"/>
  </si>
  <si>
    <t>02-2660-4853</t>
    <phoneticPr fontId="3" type="noConversion"/>
  </si>
  <si>
    <t>비협정</t>
    <phoneticPr fontId="3" type="noConversion"/>
  </si>
  <si>
    <t>비협정</t>
    <phoneticPr fontId="3" type="noConversion"/>
  </si>
  <si>
    <t>2020년 김포공항 슬러지 수집운반 및 처리용역</t>
    <phoneticPr fontId="3" type="noConversion"/>
  </si>
  <si>
    <t>일반용역</t>
    <phoneticPr fontId="3" type="noConversion"/>
  </si>
  <si>
    <t>김윤탁</t>
    <phoneticPr fontId="3" type="noConversion"/>
  </si>
  <si>
    <t>02-2660-4858</t>
    <phoneticPr fontId="3" type="noConversion"/>
  </si>
  <si>
    <t>2020년 김포공항 항공기 소음측정 용역</t>
    <phoneticPr fontId="3" type="noConversion"/>
  </si>
  <si>
    <t>2020년 김포공항 물재생센터 정밀점검 용역</t>
    <phoneticPr fontId="3" type="noConversion"/>
  </si>
  <si>
    <t>김포공항 소음대책사업 지원 및 데이터베이스 구축 용역</t>
    <phoneticPr fontId="3" type="noConversion"/>
  </si>
  <si>
    <t>유진아</t>
    <phoneticPr fontId="3" type="noConversion"/>
  </si>
  <si>
    <t>02-2660-4860</t>
    <phoneticPr fontId="3" type="noConversion"/>
  </si>
  <si>
    <t>김포공항 지정폐기물 위탁처리용역</t>
    <phoneticPr fontId="3" type="noConversion"/>
  </si>
  <si>
    <t>이정민</t>
    <phoneticPr fontId="3" type="noConversion"/>
  </si>
  <si>
    <t>02-2660-4857</t>
    <phoneticPr fontId="3" type="noConversion"/>
  </si>
  <si>
    <t>김포공항 소음 주민화합행사</t>
    <phoneticPr fontId="3" type="noConversion"/>
  </si>
  <si>
    <t>임동호</t>
    <phoneticPr fontId="3" type="noConversion"/>
  </si>
  <si>
    <t>A/S운영부</t>
    <phoneticPr fontId="3" type="noConversion"/>
  </si>
  <si>
    <t>자체조달</t>
    <phoneticPr fontId="3" type="noConversion"/>
  </si>
  <si>
    <t>김포공항 주차관제장비 유지보수 위탁관리용역</t>
    <phoneticPr fontId="3" type="noConversion"/>
  </si>
  <si>
    <t>장기</t>
    <phoneticPr fontId="3" type="noConversion"/>
  </si>
  <si>
    <t>장기</t>
    <phoneticPr fontId="3" type="noConversion"/>
  </si>
  <si>
    <t>오경옥</t>
    <phoneticPr fontId="3" type="noConversion"/>
  </si>
  <si>
    <t>02-2660-4710</t>
    <phoneticPr fontId="3" type="noConversion"/>
  </si>
  <si>
    <t>비협정</t>
    <phoneticPr fontId="3" type="noConversion"/>
  </si>
  <si>
    <t>김포공항 방역소독 용역</t>
    <phoneticPr fontId="3" type="noConversion"/>
  </si>
  <si>
    <t>배다윗</t>
    <phoneticPr fontId="3" type="noConversion"/>
  </si>
  <si>
    <t>02-2660-4047</t>
    <phoneticPr fontId="3" type="noConversion"/>
  </si>
  <si>
    <t>여객청사 게이트 흡착매트 렌탈용역</t>
    <phoneticPr fontId="3" type="noConversion"/>
  </si>
  <si>
    <t>이충효</t>
    <phoneticPr fontId="3" type="noConversion"/>
  </si>
  <si>
    <t>02-2660-4046</t>
    <phoneticPr fontId="3" type="noConversion"/>
  </si>
  <si>
    <t>김포공항 연간 문화이벤트 기획·운영용역</t>
    <phoneticPr fontId="3" type="noConversion"/>
  </si>
  <si>
    <t>오혜정</t>
    <phoneticPr fontId="3" type="noConversion"/>
  </si>
  <si>
    <t>02-2660-4043</t>
    <phoneticPr fontId="3" type="noConversion"/>
  </si>
  <si>
    <t>김포공항 여객청사(국내.국제)유리벽 청소 용역</t>
    <phoneticPr fontId="3" type="noConversion"/>
  </si>
  <si>
    <t>김포공항 국제선 주차빌딩 신축 건설사업관리용역(2차년도)</t>
    <phoneticPr fontId="3" type="noConversion"/>
  </si>
  <si>
    <t>곽채은</t>
    <phoneticPr fontId="3" type="noConversion"/>
  </si>
  <si>
    <t>02-2660-4168</t>
    <phoneticPr fontId="3" type="noConversion"/>
  </si>
  <si>
    <t>김포공항 다목적 체육시설 조성공사 건설사업관리용역(2차년도)</t>
    <phoneticPr fontId="3" type="noConversion"/>
  </si>
  <si>
    <t>권순우</t>
    <phoneticPr fontId="3" type="noConversion"/>
  </si>
  <si>
    <t>02-2660-4169</t>
    <phoneticPr fontId="3" type="noConversion"/>
  </si>
  <si>
    <t>김포공항 통합변전실 신축 감리용역(3차년도)</t>
    <phoneticPr fontId="3" type="noConversion"/>
  </si>
  <si>
    <t>백영주</t>
    <phoneticPr fontId="3" type="noConversion"/>
  </si>
  <si>
    <t>02-2660-4165</t>
    <phoneticPr fontId="3" type="noConversion"/>
  </si>
  <si>
    <t>김포공항 통합변전실 신축현장 토양오염 정화용역(2차년도)</t>
    <phoneticPr fontId="3" type="noConversion"/>
  </si>
  <si>
    <t>김포공항 통합변전실 신축현장 토양오염 정화검증용역(2차년도)</t>
    <phoneticPr fontId="3" type="noConversion"/>
  </si>
  <si>
    <t>소액수의</t>
    <phoneticPr fontId="3" type="noConversion"/>
  </si>
  <si>
    <t>소액,전자수의</t>
    <phoneticPr fontId="3" type="noConversion"/>
  </si>
  <si>
    <t>김포공항 관제수신소 증축 및 개량 설계·감리 용역(2차년도)</t>
    <phoneticPr fontId="3" type="noConversion"/>
  </si>
  <si>
    <t>이은선</t>
    <phoneticPr fontId="3" type="noConversion"/>
  </si>
  <si>
    <t>02-2660-4166</t>
    <phoneticPr fontId="3" type="noConversion"/>
  </si>
  <si>
    <t>2020년 김포공항 건축물 정밀점검 및 유지관리 정기점검 용역</t>
    <phoneticPr fontId="3" type="noConversion"/>
  </si>
  <si>
    <t>양동욱</t>
    <phoneticPr fontId="3" type="noConversion"/>
  </si>
  <si>
    <t>02-2660-4164</t>
    <phoneticPr fontId="3" type="noConversion"/>
  </si>
  <si>
    <t>2020년 김포공항 건설폐기물(소각)처리 용역</t>
    <phoneticPr fontId="3" type="noConversion"/>
  </si>
  <si>
    <t>정일봉</t>
  </si>
  <si>
    <t>02-2660-4170</t>
  </si>
  <si>
    <t>김포공항 운영용역(주민체육시설운영)</t>
    <phoneticPr fontId="3" type="noConversion"/>
  </si>
  <si>
    <t>수의계약</t>
    <phoneticPr fontId="3" type="noConversion"/>
  </si>
  <si>
    <t>총괄기획부</t>
    <phoneticPr fontId="3" type="noConversion"/>
  </si>
  <si>
    <t>조정환</t>
    <phoneticPr fontId="3" type="noConversion"/>
  </si>
  <si>
    <t>02-2660-4033</t>
    <phoneticPr fontId="3" type="noConversion"/>
  </si>
  <si>
    <t>자회사</t>
    <phoneticPr fontId="3" type="noConversion"/>
  </si>
  <si>
    <t>김포공항 운영용역(부속실)</t>
    <phoneticPr fontId="3" type="noConversion"/>
  </si>
  <si>
    <t>자체조달</t>
    <phoneticPr fontId="3" type="noConversion"/>
  </si>
  <si>
    <t>김포공항 활주로 프로파일 조사 및 보수방안 설계용역</t>
    <phoneticPr fontId="3" type="noConversion"/>
  </si>
  <si>
    <t>토목조경부</t>
    <phoneticPr fontId="3" type="noConversion"/>
  </si>
  <si>
    <t>김지훈</t>
    <phoneticPr fontId="3" type="noConversion"/>
  </si>
  <si>
    <t>02-2660-4251</t>
    <phoneticPr fontId="3" type="noConversion"/>
  </si>
  <si>
    <t>김포공항 고가도로 및 지하차도 정밀안전진단용역</t>
    <phoneticPr fontId="3" type="noConversion"/>
  </si>
  <si>
    <t>황창호</t>
    <phoneticPr fontId="3" type="noConversion"/>
  </si>
  <si>
    <t>02-2660-4249</t>
    <phoneticPr fontId="3" type="noConversion"/>
  </si>
  <si>
    <t>중앙조달</t>
    <phoneticPr fontId="3" type="noConversion"/>
  </si>
  <si>
    <t>김포공항 국제선 BHS 자동분류 구축 설계용역</t>
    <phoneticPr fontId="3" type="noConversion"/>
  </si>
  <si>
    <t>신규</t>
    <phoneticPr fontId="3" type="noConversion"/>
  </si>
  <si>
    <t>플랜트시설부</t>
    <phoneticPr fontId="3" type="noConversion"/>
  </si>
  <si>
    <t>노승민</t>
    <phoneticPr fontId="3" type="noConversion"/>
  </si>
  <si>
    <t>02-2660-4849</t>
    <phoneticPr fontId="3" type="noConversion"/>
  </si>
  <si>
    <t>김포공항 하이드랜트 배관 안전진단용역</t>
    <phoneticPr fontId="3" type="noConversion"/>
  </si>
  <si>
    <t>김태현</t>
    <phoneticPr fontId="3" type="noConversion"/>
  </si>
  <si>
    <t>02-2660-4866</t>
    <phoneticPr fontId="3" type="noConversion"/>
  </si>
  <si>
    <t>김포공항 탑승교 냉난방기  및 카페트 청소용역</t>
    <phoneticPr fontId="3" type="noConversion"/>
  </si>
  <si>
    <t>조민식</t>
    <phoneticPr fontId="3" type="noConversion"/>
  </si>
  <si>
    <t>02-2660-4636</t>
    <phoneticPr fontId="3" type="noConversion"/>
  </si>
  <si>
    <t>김포공항 항공유저장탱크 청소용역</t>
    <phoneticPr fontId="3" type="noConversion"/>
  </si>
  <si>
    <t>김승만</t>
    <phoneticPr fontId="3" type="noConversion"/>
  </si>
  <si>
    <t>02-2660-4846</t>
    <phoneticPr fontId="3" type="noConversion"/>
  </si>
  <si>
    <t>고객서비스부</t>
    <phoneticPr fontId="3" type="noConversion"/>
  </si>
  <si>
    <t>건축시설부</t>
    <phoneticPr fontId="3" type="noConversion"/>
  </si>
  <si>
    <t>자체조달</t>
    <phoneticPr fontId="3" type="noConversion"/>
  </si>
  <si>
    <t>김포공항 화물청사 기계설비 개선공사 설계용역</t>
    <phoneticPr fontId="3" type="noConversion"/>
  </si>
  <si>
    <t>신규</t>
    <phoneticPr fontId="3" type="noConversion"/>
  </si>
  <si>
    <t>기술용역</t>
    <phoneticPr fontId="3" type="noConversion"/>
  </si>
  <si>
    <t>제한경쟁</t>
    <phoneticPr fontId="3" type="noConversion"/>
  </si>
  <si>
    <t>기계시설부</t>
    <phoneticPr fontId="3" type="noConversion"/>
  </si>
  <si>
    <t>왕종민</t>
    <phoneticPr fontId="3" type="noConversion"/>
  </si>
  <si>
    <t>02-2660-4183</t>
    <phoneticPr fontId="3" type="noConversion"/>
  </si>
  <si>
    <t>비협정</t>
    <phoneticPr fontId="3" type="noConversion"/>
  </si>
  <si>
    <t>자체조달</t>
    <phoneticPr fontId="3" type="noConversion"/>
  </si>
  <si>
    <t>온시가스 배출량 명세서 작성 및 검증용역</t>
    <phoneticPr fontId="3" type="noConversion"/>
  </si>
  <si>
    <t>신규</t>
    <phoneticPr fontId="3" type="noConversion"/>
  </si>
  <si>
    <t>일반용역</t>
    <phoneticPr fontId="3" type="noConversion"/>
  </si>
  <si>
    <t>일반경쟁</t>
    <phoneticPr fontId="3" type="noConversion"/>
  </si>
  <si>
    <t>전력시설부</t>
    <phoneticPr fontId="3" type="noConversion"/>
  </si>
  <si>
    <t>정근영</t>
    <phoneticPr fontId="3" type="noConversion"/>
  </si>
  <si>
    <t>02-2660-4195</t>
    <phoneticPr fontId="3" type="noConversion"/>
  </si>
  <si>
    <t>비협정</t>
    <phoneticPr fontId="3" type="noConversion"/>
  </si>
  <si>
    <t>김포공항 에너지 진단 용역</t>
    <phoneticPr fontId="3" type="noConversion"/>
  </si>
  <si>
    <t>김포공항 공사청사 변전실 개량 전기공사 감리용역</t>
    <phoneticPr fontId="3" type="noConversion"/>
  </si>
  <si>
    <t>강민규</t>
    <phoneticPr fontId="3" type="noConversion"/>
  </si>
  <si>
    <t>02-2660-4193</t>
    <phoneticPr fontId="3" type="noConversion"/>
  </si>
  <si>
    <t>자체조달</t>
    <phoneticPr fontId="3" type="noConversion"/>
  </si>
  <si>
    <t>김포공항 외곽전력계통 개선공사(전기분야) 감리용역</t>
    <phoneticPr fontId="3" type="noConversion"/>
  </si>
  <si>
    <t>장기</t>
    <phoneticPr fontId="3" type="noConversion"/>
  </si>
  <si>
    <t>기술용역</t>
    <phoneticPr fontId="3" type="noConversion"/>
  </si>
  <si>
    <t>일반경쟁</t>
    <phoneticPr fontId="3" type="noConversion"/>
  </si>
  <si>
    <t>항공등화부</t>
    <phoneticPr fontId="3" type="noConversion"/>
  </si>
  <si>
    <t>윤웅호</t>
    <phoneticPr fontId="3" type="noConversion"/>
  </si>
  <si>
    <t>02-2660-4733</t>
    <phoneticPr fontId="3" type="noConversion"/>
  </si>
  <si>
    <t>비협정</t>
    <phoneticPr fontId="3" type="noConversion"/>
  </si>
  <si>
    <t>김포공항 통합변전실 신축 감리용역</t>
    <phoneticPr fontId="3" type="noConversion"/>
  </si>
  <si>
    <t>장기</t>
    <phoneticPr fontId="3" type="noConversion"/>
  </si>
  <si>
    <t>기술용역</t>
    <phoneticPr fontId="3" type="noConversion"/>
  </si>
  <si>
    <t>일반경쟁</t>
    <phoneticPr fontId="3" type="noConversion"/>
  </si>
  <si>
    <t>항공등화부</t>
    <phoneticPr fontId="3" type="noConversion"/>
  </si>
  <si>
    <t>윤웅호</t>
    <phoneticPr fontId="3" type="noConversion"/>
  </si>
  <si>
    <t>02-2660-4733</t>
    <phoneticPr fontId="3" type="noConversion"/>
  </si>
  <si>
    <t>비협정</t>
    <phoneticPr fontId="3" type="noConversion"/>
  </si>
  <si>
    <t>자체조달</t>
    <phoneticPr fontId="3" type="noConversion"/>
  </si>
  <si>
    <t>김포공항 통합변전실 신축 소방공사 감리용역</t>
    <phoneticPr fontId="3" type="noConversion"/>
  </si>
  <si>
    <t>김포공항 항공등화 ILCMS 소프트웨어 유지관리 용역</t>
    <phoneticPr fontId="3" type="noConversion"/>
  </si>
  <si>
    <t>신규</t>
    <phoneticPr fontId="3" type="noConversion"/>
  </si>
  <si>
    <t>수의계약</t>
    <phoneticPr fontId="3" type="noConversion"/>
  </si>
  <si>
    <t>정흔택</t>
    <phoneticPr fontId="3" type="noConversion"/>
  </si>
  <si>
    <t>02-2660-2761</t>
    <phoneticPr fontId="3" type="noConversion"/>
  </si>
  <si>
    <t>국가계약법 시행령 26조 2항 바목</t>
    <phoneticPr fontId="3" type="noConversion"/>
  </si>
  <si>
    <t>자체조달</t>
    <phoneticPr fontId="3" type="noConversion"/>
  </si>
  <si>
    <t>김포공항 정보통신시설 기술 및 보안 컨설팅</t>
    <phoneticPr fontId="3" type="noConversion"/>
  </si>
  <si>
    <t>신규</t>
    <phoneticPr fontId="3" type="noConversion"/>
  </si>
  <si>
    <t>기술용역</t>
    <phoneticPr fontId="3" type="noConversion"/>
  </si>
  <si>
    <t>김재호</t>
    <phoneticPr fontId="3" type="noConversion"/>
  </si>
  <si>
    <t>02-2660-2871</t>
    <phoneticPr fontId="3" type="noConversion"/>
  </si>
  <si>
    <t>비협정</t>
    <phoneticPr fontId="3" type="noConversion"/>
  </si>
  <si>
    <t>자체조달</t>
    <phoneticPr fontId="3" type="noConversion"/>
  </si>
  <si>
    <t>ILS 측정기기(EVS-300) 교정검사 용역</t>
    <phoneticPr fontId="3" type="noConversion"/>
  </si>
  <si>
    <t>일반용역</t>
    <phoneticPr fontId="3" type="noConversion"/>
  </si>
  <si>
    <t>ILS부</t>
    <phoneticPr fontId="3" type="noConversion"/>
  </si>
  <si>
    <t>황인성</t>
    <phoneticPr fontId="3" type="noConversion"/>
  </si>
  <si>
    <t>02-2660-4823</t>
    <phoneticPr fontId="3" type="noConversion"/>
  </si>
  <si>
    <t>비협정</t>
    <phoneticPr fontId="3" type="noConversion"/>
  </si>
  <si>
    <t>측정기기의 소급성 유지 및 신뢰도 확보를 위해 제작사와 수의계약 추진</t>
    <phoneticPr fontId="3" type="noConversion"/>
  </si>
  <si>
    <t>자체조달</t>
    <phoneticPr fontId="3" type="noConversion"/>
  </si>
  <si>
    <t>2020년 김포공항 측정기기 교정검사 용역</t>
    <phoneticPr fontId="3" type="noConversion"/>
  </si>
  <si>
    <t>신규</t>
    <phoneticPr fontId="3" type="noConversion"/>
  </si>
  <si>
    <t>일반용역</t>
    <phoneticPr fontId="3" type="noConversion"/>
  </si>
  <si>
    <t>제한경쟁</t>
    <phoneticPr fontId="3" type="noConversion"/>
  </si>
  <si>
    <t>레이더관제부</t>
    <phoneticPr fontId="3" type="noConversion"/>
  </si>
  <si>
    <t>박지민</t>
    <phoneticPr fontId="3" type="noConversion"/>
  </si>
  <si>
    <t>02-2660-4834</t>
    <phoneticPr fontId="3" type="noConversion"/>
  </si>
  <si>
    <t>비협정</t>
    <phoneticPr fontId="3" type="noConversion"/>
  </si>
  <si>
    <t>레이더송신시설 안테나 정밀안전진단</t>
    <phoneticPr fontId="3" type="noConversion"/>
  </si>
  <si>
    <t>윤성목</t>
    <phoneticPr fontId="3" type="noConversion"/>
  </si>
  <si>
    <t>02-2660-2960</t>
    <phoneticPr fontId="3" type="noConversion"/>
  </si>
  <si>
    <r>
      <t xml:space="preserve">발주년도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</si>
  <si>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발주월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</si>
  <si>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조달방식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</si>
  <si>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용역명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</si>
  <si>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업무유형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</si>
  <si>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용역구분 </t>
    </r>
    <r>
      <rPr>
        <sz val="11"/>
        <color indexed="10"/>
        <rFont val="굴림"/>
        <family val="3"/>
        <charset val="129"/>
      </rPr>
      <t>*</t>
    </r>
    <phoneticPr fontId="3" type="noConversion"/>
  </si>
  <si>
    <r>
      <t xml:space="preserve">* 참조) 작성요령 참조하여 양식에 맞게 작성해 주시기 바랍니다.
* 진한글씨 </t>
    </r>
    <r>
      <rPr>
        <sz val="11"/>
        <color indexed="10"/>
        <rFont val="굴림"/>
        <family val="3"/>
        <charset val="129"/>
      </rPr>
      <t xml:space="preserve">* </t>
    </r>
    <r>
      <rPr>
        <sz val="11"/>
        <rFont val="굴림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sz val="11"/>
        <color indexed="10"/>
        <rFont val="굴림"/>
        <family val="3"/>
        <charset val="129"/>
      </rPr>
      <t>* 나라장터를 통해 업로드 시 사전에 본 행은 삭제해 주시기 바랍니다.</t>
    </r>
    <phoneticPr fontId="3" type="noConversion"/>
  </si>
  <si>
    <t>항공통신부</t>
    <phoneticPr fontId="3" type="noConversion"/>
  </si>
  <si>
    <t>02-2660-4855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</si>
</sst>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00_);[Red]\(0.000\)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1"/>
      <color indexed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0" xfId="0" quotePrefix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1" fontId="2" fillId="0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41" fontId="2" fillId="2" borderId="2" xfId="1" applyFont="1" applyFill="1" applyBorder="1" applyAlignment="1">
      <alignment horizontal="center" vertical="center" wrapText="1"/>
    </xf>
    <xf numFmtId="41" fontId="0" fillId="0" borderId="0" xfId="1" applyFont="1" applyAlignment="1">
      <alignment vertical="center"/>
    </xf>
    <xf numFmtId="41" fontId="2" fillId="0" borderId="1" xfId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41" fontId="2" fillId="5" borderId="1" xfId="1" applyFont="1" applyFill="1" applyBorder="1" applyAlignment="1">
      <alignment horizontal="center" vertical="center" wrapText="1"/>
    </xf>
    <xf numFmtId="41" fontId="2" fillId="5" borderId="2" xfId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workbookViewId="0"/>
  </sheetViews>
  <sheetFormatPr defaultRowHeight="13.5" x14ac:dyDescent="0.15"/>
  <cols>
    <col min="1" max="1" width="9.33203125" bestFit="1" customWidth="1"/>
    <col min="2" max="2" width="7.6640625" bestFit="1" customWidth="1"/>
    <col min="3" max="3" width="9.33203125" bestFit="1" customWidth="1"/>
    <col min="4" max="4" width="52.88671875" bestFit="1" customWidth="1"/>
    <col min="5" max="5" width="9.33203125" style="3" bestFit="1" customWidth="1"/>
    <col min="6" max="6" width="9.33203125" bestFit="1" customWidth="1"/>
    <col min="7" max="7" width="8" bestFit="1" customWidth="1"/>
    <col min="8" max="8" width="12.44140625" style="29" bestFit="1" customWidth="1"/>
    <col min="9" max="9" width="11.44140625" bestFit="1" customWidth="1"/>
    <col min="10" max="10" width="6.33203125" bestFit="1" customWidth="1"/>
    <col min="11" max="11" width="12.21875" bestFit="1" customWidth="1"/>
    <col min="12" max="12" width="8" bestFit="1" customWidth="1"/>
    <col min="13" max="13" width="6.33203125" bestFit="1" customWidth="1"/>
    <col min="14" max="14" width="59" bestFit="1" customWidth="1"/>
  </cols>
  <sheetData>
    <row r="1" spans="1:21" ht="33.75" customHeight="1" x14ac:dyDescent="0.15">
      <c r="A1" s="15" t="s">
        <v>227</v>
      </c>
      <c r="B1" s="16" t="s">
        <v>228</v>
      </c>
      <c r="C1" s="35" t="s">
        <v>229</v>
      </c>
      <c r="D1" s="15" t="s">
        <v>230</v>
      </c>
      <c r="E1" s="15" t="s">
        <v>231</v>
      </c>
      <c r="F1" s="15" t="s">
        <v>232</v>
      </c>
      <c r="G1" s="15" t="s">
        <v>1</v>
      </c>
      <c r="H1" s="28" t="s">
        <v>8</v>
      </c>
      <c r="I1" s="15" t="s">
        <v>2</v>
      </c>
      <c r="J1" s="15" t="s">
        <v>3</v>
      </c>
      <c r="K1" s="15" t="s">
        <v>4</v>
      </c>
      <c r="L1" s="15" t="s">
        <v>5</v>
      </c>
      <c r="M1" s="15" t="s">
        <v>0</v>
      </c>
      <c r="N1" s="16" t="s">
        <v>35</v>
      </c>
      <c r="O1" s="2"/>
      <c r="P1" s="2"/>
      <c r="Q1" s="2"/>
      <c r="R1" s="2"/>
      <c r="S1" s="2"/>
      <c r="T1" s="2"/>
    </row>
    <row r="2" spans="1:21" s="25" customFormat="1" ht="20.100000000000001" customHeight="1" x14ac:dyDescent="0.15">
      <c r="A2" s="36">
        <v>2020</v>
      </c>
      <c r="B2" s="36">
        <v>1</v>
      </c>
      <c r="C2" s="36" t="s">
        <v>20</v>
      </c>
      <c r="D2" s="36" t="s">
        <v>49</v>
      </c>
      <c r="E2" s="36" t="s">
        <v>7</v>
      </c>
      <c r="F2" s="36" t="s">
        <v>21</v>
      </c>
      <c r="G2" s="36" t="s">
        <v>50</v>
      </c>
      <c r="H2" s="37">
        <v>153154570</v>
      </c>
      <c r="I2" s="36" t="s">
        <v>81</v>
      </c>
      <c r="J2" s="36" t="s">
        <v>51</v>
      </c>
      <c r="K2" s="36" t="s">
        <v>52</v>
      </c>
      <c r="L2" s="36" t="s">
        <v>53</v>
      </c>
      <c r="M2" s="36"/>
      <c r="N2" s="36"/>
    </row>
    <row r="3" spans="1:21" s="25" customFormat="1" ht="20.100000000000001" customHeight="1" x14ac:dyDescent="0.15">
      <c r="A3" s="36">
        <v>2020</v>
      </c>
      <c r="B3" s="36">
        <v>1</v>
      </c>
      <c r="C3" s="36" t="s">
        <v>54</v>
      </c>
      <c r="D3" s="36" t="s">
        <v>55</v>
      </c>
      <c r="E3" s="36" t="s">
        <v>56</v>
      </c>
      <c r="F3" s="36" t="s">
        <v>58</v>
      </c>
      <c r="G3" s="36" t="s">
        <v>60</v>
      </c>
      <c r="H3" s="37">
        <v>48358800</v>
      </c>
      <c r="I3" s="36" t="s">
        <v>62</v>
      </c>
      <c r="J3" s="36" t="s">
        <v>63</v>
      </c>
      <c r="K3" s="36" t="s">
        <v>64</v>
      </c>
      <c r="L3" s="36" t="s">
        <v>66</v>
      </c>
      <c r="M3" s="36"/>
      <c r="N3" s="36"/>
    </row>
    <row r="4" spans="1:21" s="25" customFormat="1" ht="20.100000000000001" customHeight="1" x14ac:dyDescent="0.15">
      <c r="A4" s="36">
        <v>2020</v>
      </c>
      <c r="B4" s="36">
        <v>1</v>
      </c>
      <c r="C4" s="36" t="s">
        <v>20</v>
      </c>
      <c r="D4" s="36" t="s">
        <v>67</v>
      </c>
      <c r="E4" s="36" t="s">
        <v>7</v>
      </c>
      <c r="F4" s="36" t="s">
        <v>68</v>
      </c>
      <c r="G4" s="36" t="s">
        <v>36</v>
      </c>
      <c r="H4" s="37">
        <v>105000000</v>
      </c>
      <c r="I4" s="36" t="s">
        <v>61</v>
      </c>
      <c r="J4" s="36" t="s">
        <v>69</v>
      </c>
      <c r="K4" s="36" t="s">
        <v>70</v>
      </c>
      <c r="L4" s="36" t="s">
        <v>65</v>
      </c>
      <c r="M4" s="36"/>
      <c r="N4" s="36"/>
      <c r="O4" s="26"/>
      <c r="P4" s="26"/>
      <c r="Q4" s="26"/>
      <c r="R4" s="26"/>
      <c r="S4" s="26"/>
      <c r="T4" s="26"/>
      <c r="U4" s="27"/>
    </row>
    <row r="5" spans="1:21" s="25" customFormat="1" ht="20.100000000000001" customHeight="1" x14ac:dyDescent="0.15">
      <c r="A5" s="36">
        <v>2020</v>
      </c>
      <c r="B5" s="36">
        <v>5</v>
      </c>
      <c r="C5" s="36" t="s">
        <v>20</v>
      </c>
      <c r="D5" s="36" t="s">
        <v>71</v>
      </c>
      <c r="E5" s="36" t="s">
        <v>7</v>
      </c>
      <c r="F5" s="36" t="s">
        <v>57</v>
      </c>
      <c r="G5" s="36" t="s">
        <v>36</v>
      </c>
      <c r="H5" s="37">
        <v>220000000</v>
      </c>
      <c r="I5" s="36" t="s">
        <v>61</v>
      </c>
      <c r="J5" s="36" t="s">
        <v>69</v>
      </c>
      <c r="K5" s="36" t="s">
        <v>70</v>
      </c>
      <c r="L5" s="36" t="s">
        <v>65</v>
      </c>
      <c r="M5" s="36"/>
      <c r="N5" s="36"/>
    </row>
    <row r="6" spans="1:21" s="25" customFormat="1" ht="20.100000000000001" customHeight="1" x14ac:dyDescent="0.15">
      <c r="A6" s="36">
        <v>2020</v>
      </c>
      <c r="B6" s="36">
        <v>4</v>
      </c>
      <c r="C6" s="36" t="s">
        <v>20</v>
      </c>
      <c r="D6" s="36" t="s">
        <v>72</v>
      </c>
      <c r="E6" s="36" t="s">
        <v>7</v>
      </c>
      <c r="F6" s="36" t="s">
        <v>57</v>
      </c>
      <c r="G6" s="36" t="s">
        <v>59</v>
      </c>
      <c r="H6" s="37">
        <v>16872000</v>
      </c>
      <c r="I6" s="36" t="s">
        <v>61</v>
      </c>
      <c r="J6" s="36" t="s">
        <v>69</v>
      </c>
      <c r="K6" s="36" t="s">
        <v>70</v>
      </c>
      <c r="L6" s="36" t="s">
        <v>65</v>
      </c>
      <c r="M6" s="36"/>
      <c r="N6" s="36"/>
    </row>
    <row r="7" spans="1:21" s="25" customFormat="1" ht="20.100000000000001" customHeight="1" x14ac:dyDescent="0.15">
      <c r="A7" s="36">
        <v>2020</v>
      </c>
      <c r="B7" s="36">
        <v>6</v>
      </c>
      <c r="C7" s="36" t="s">
        <v>20</v>
      </c>
      <c r="D7" s="36" t="s">
        <v>73</v>
      </c>
      <c r="E7" s="36" t="s">
        <v>7</v>
      </c>
      <c r="F7" s="36" t="s">
        <v>57</v>
      </c>
      <c r="G7" s="36" t="s">
        <v>59</v>
      </c>
      <c r="H7" s="30">
        <v>500000000</v>
      </c>
      <c r="I7" s="36" t="s">
        <v>61</v>
      </c>
      <c r="J7" s="20" t="s">
        <v>74</v>
      </c>
      <c r="K7" s="20" t="s">
        <v>75</v>
      </c>
      <c r="L7" s="36" t="s">
        <v>65</v>
      </c>
      <c r="M7" s="36"/>
      <c r="N7" s="36"/>
    </row>
    <row r="8" spans="1:21" s="25" customFormat="1" ht="20.100000000000001" customHeight="1" x14ac:dyDescent="0.15">
      <c r="A8" s="20">
        <v>2020</v>
      </c>
      <c r="B8" s="21">
        <v>1</v>
      </c>
      <c r="C8" s="21" t="s">
        <v>20</v>
      </c>
      <c r="D8" s="20" t="s">
        <v>76</v>
      </c>
      <c r="E8" s="20" t="s">
        <v>7</v>
      </c>
      <c r="F8" s="20" t="s">
        <v>68</v>
      </c>
      <c r="G8" s="20" t="s">
        <v>36</v>
      </c>
      <c r="H8" s="30">
        <v>20000000</v>
      </c>
      <c r="I8" s="20" t="s">
        <v>61</v>
      </c>
      <c r="J8" s="20" t="s">
        <v>77</v>
      </c>
      <c r="K8" s="20" t="s">
        <v>78</v>
      </c>
      <c r="L8" s="36" t="s">
        <v>65</v>
      </c>
      <c r="M8" s="36"/>
      <c r="N8" s="36"/>
    </row>
    <row r="9" spans="1:21" s="25" customFormat="1" ht="20.100000000000001" customHeight="1" x14ac:dyDescent="0.15">
      <c r="A9" s="36">
        <v>2020</v>
      </c>
      <c r="B9" s="36">
        <v>5</v>
      </c>
      <c r="C9" s="36" t="s">
        <v>20</v>
      </c>
      <c r="D9" s="36" t="s">
        <v>79</v>
      </c>
      <c r="E9" s="36" t="s">
        <v>7</v>
      </c>
      <c r="F9" s="36" t="s">
        <v>68</v>
      </c>
      <c r="G9" s="36" t="s">
        <v>36</v>
      </c>
      <c r="H9" s="37">
        <v>120000000</v>
      </c>
      <c r="I9" s="36" t="s">
        <v>61</v>
      </c>
      <c r="J9" s="36" t="s">
        <v>80</v>
      </c>
      <c r="K9" s="36" t="s">
        <v>235</v>
      </c>
      <c r="L9" s="36" t="s">
        <v>65</v>
      </c>
      <c r="M9" s="36"/>
      <c r="N9" s="36"/>
    </row>
    <row r="10" spans="1:21" s="25" customFormat="1" ht="20.100000000000001" customHeight="1" x14ac:dyDescent="0.15">
      <c r="A10" s="22">
        <v>2020</v>
      </c>
      <c r="B10" s="23">
        <v>1</v>
      </c>
      <c r="C10" s="23" t="s">
        <v>82</v>
      </c>
      <c r="D10" s="22" t="s">
        <v>83</v>
      </c>
      <c r="E10" s="22" t="s">
        <v>85</v>
      </c>
      <c r="F10" s="36" t="s">
        <v>68</v>
      </c>
      <c r="G10" s="36" t="s">
        <v>36</v>
      </c>
      <c r="H10" s="37">
        <v>642672000</v>
      </c>
      <c r="I10" s="22" t="s">
        <v>151</v>
      </c>
      <c r="J10" s="22" t="s">
        <v>86</v>
      </c>
      <c r="K10" s="22" t="s">
        <v>87</v>
      </c>
      <c r="L10" s="22" t="s">
        <v>88</v>
      </c>
      <c r="M10" s="22"/>
      <c r="N10" s="23"/>
    </row>
    <row r="11" spans="1:21" s="25" customFormat="1" ht="20.100000000000001" customHeight="1" x14ac:dyDescent="0.15">
      <c r="A11" s="22">
        <v>2020</v>
      </c>
      <c r="B11" s="23">
        <v>1</v>
      </c>
      <c r="C11" s="23" t="s">
        <v>20</v>
      </c>
      <c r="D11" s="22" t="s">
        <v>89</v>
      </c>
      <c r="E11" s="22" t="s">
        <v>84</v>
      </c>
      <c r="F11" s="36" t="s">
        <v>68</v>
      </c>
      <c r="G11" s="36" t="s">
        <v>36</v>
      </c>
      <c r="H11" s="24">
        <v>80280000</v>
      </c>
      <c r="I11" s="22" t="s">
        <v>151</v>
      </c>
      <c r="J11" s="22" t="s">
        <v>90</v>
      </c>
      <c r="K11" s="22" t="s">
        <v>91</v>
      </c>
      <c r="L11" s="22" t="s">
        <v>53</v>
      </c>
      <c r="M11" s="22"/>
      <c r="N11" s="23"/>
    </row>
    <row r="12" spans="1:21" s="25" customFormat="1" ht="20.100000000000001" customHeight="1" x14ac:dyDescent="0.15">
      <c r="A12" s="22">
        <v>2020</v>
      </c>
      <c r="B12" s="23">
        <v>1</v>
      </c>
      <c r="C12" s="23" t="s">
        <v>20</v>
      </c>
      <c r="D12" s="22" t="s">
        <v>92</v>
      </c>
      <c r="E12" s="22" t="s">
        <v>84</v>
      </c>
      <c r="F12" s="36" t="s">
        <v>68</v>
      </c>
      <c r="G12" s="36" t="s">
        <v>36</v>
      </c>
      <c r="H12" s="24">
        <v>47000000</v>
      </c>
      <c r="I12" s="22" t="s">
        <v>151</v>
      </c>
      <c r="J12" s="22" t="s">
        <v>93</v>
      </c>
      <c r="K12" s="22" t="s">
        <v>94</v>
      </c>
      <c r="L12" s="22" t="s">
        <v>53</v>
      </c>
      <c r="M12" s="22"/>
      <c r="N12" s="23"/>
    </row>
    <row r="13" spans="1:21" s="25" customFormat="1" ht="20.100000000000001" customHeight="1" x14ac:dyDescent="0.15">
      <c r="A13" s="22">
        <v>2020</v>
      </c>
      <c r="B13" s="23">
        <v>1</v>
      </c>
      <c r="C13" s="23" t="s">
        <v>20</v>
      </c>
      <c r="D13" s="22" t="s">
        <v>95</v>
      </c>
      <c r="E13" s="22" t="s">
        <v>84</v>
      </c>
      <c r="F13" s="36" t="s">
        <v>68</v>
      </c>
      <c r="G13" s="36" t="s">
        <v>36</v>
      </c>
      <c r="H13" s="37">
        <v>150000000</v>
      </c>
      <c r="I13" s="22" t="s">
        <v>151</v>
      </c>
      <c r="J13" s="22" t="s">
        <v>96</v>
      </c>
      <c r="K13" s="22" t="s">
        <v>97</v>
      </c>
      <c r="L13" s="22" t="s">
        <v>53</v>
      </c>
      <c r="M13" s="22"/>
      <c r="N13" s="23"/>
    </row>
    <row r="14" spans="1:21" s="25" customFormat="1" ht="20.100000000000001" customHeight="1" x14ac:dyDescent="0.15">
      <c r="A14" s="22">
        <v>2020</v>
      </c>
      <c r="B14" s="23">
        <v>3</v>
      </c>
      <c r="C14" s="23" t="s">
        <v>20</v>
      </c>
      <c r="D14" s="22" t="s">
        <v>98</v>
      </c>
      <c r="E14" s="22" t="s">
        <v>84</v>
      </c>
      <c r="F14" s="36" t="s">
        <v>68</v>
      </c>
      <c r="G14" s="36" t="s">
        <v>36</v>
      </c>
      <c r="H14" s="37">
        <v>80000000</v>
      </c>
      <c r="I14" s="22" t="s">
        <v>151</v>
      </c>
      <c r="J14" s="22" t="s">
        <v>93</v>
      </c>
      <c r="K14" s="22" t="s">
        <v>94</v>
      </c>
      <c r="L14" s="22" t="s">
        <v>53</v>
      </c>
      <c r="M14" s="22"/>
      <c r="N14" s="23"/>
    </row>
    <row r="15" spans="1:21" s="25" customFormat="1" ht="20.100000000000001" customHeight="1" x14ac:dyDescent="0.15">
      <c r="A15" s="36">
        <v>2020</v>
      </c>
      <c r="B15" s="36">
        <v>1</v>
      </c>
      <c r="C15" s="36" t="s">
        <v>20</v>
      </c>
      <c r="D15" s="36" t="s">
        <v>99</v>
      </c>
      <c r="E15" s="36" t="s">
        <v>84</v>
      </c>
      <c r="F15" s="36" t="s">
        <v>21</v>
      </c>
      <c r="G15" s="36" t="s">
        <v>36</v>
      </c>
      <c r="H15" s="37">
        <v>837121758</v>
      </c>
      <c r="I15" s="36" t="s">
        <v>152</v>
      </c>
      <c r="J15" s="36" t="s">
        <v>100</v>
      </c>
      <c r="K15" s="36" t="s">
        <v>101</v>
      </c>
      <c r="L15" s="22" t="s">
        <v>53</v>
      </c>
      <c r="M15" s="36"/>
      <c r="N15" s="36"/>
    </row>
    <row r="16" spans="1:21" s="25" customFormat="1" ht="20.100000000000001" customHeight="1" x14ac:dyDescent="0.15">
      <c r="A16" s="20">
        <v>2020</v>
      </c>
      <c r="B16" s="20">
        <v>1</v>
      </c>
      <c r="C16" s="20" t="s">
        <v>20</v>
      </c>
      <c r="D16" s="20" t="s">
        <v>102</v>
      </c>
      <c r="E16" s="20" t="s">
        <v>84</v>
      </c>
      <c r="F16" s="20" t="s">
        <v>21</v>
      </c>
      <c r="G16" s="20" t="s">
        <v>50</v>
      </c>
      <c r="H16" s="38">
        <v>675036400</v>
      </c>
      <c r="I16" s="36" t="s">
        <v>152</v>
      </c>
      <c r="J16" s="20" t="s">
        <v>103</v>
      </c>
      <c r="K16" s="20" t="s">
        <v>104</v>
      </c>
      <c r="L16" s="22" t="s">
        <v>53</v>
      </c>
      <c r="M16" s="20"/>
      <c r="N16" s="20"/>
    </row>
    <row r="17" spans="1:14" s="25" customFormat="1" ht="20.100000000000001" customHeight="1" x14ac:dyDescent="0.15">
      <c r="A17" s="36">
        <v>2020</v>
      </c>
      <c r="B17" s="36">
        <v>1</v>
      </c>
      <c r="C17" s="36" t="s">
        <v>20</v>
      </c>
      <c r="D17" s="36" t="s">
        <v>105</v>
      </c>
      <c r="E17" s="36" t="s">
        <v>84</v>
      </c>
      <c r="F17" s="36" t="s">
        <v>21</v>
      </c>
      <c r="G17" s="36" t="s">
        <v>50</v>
      </c>
      <c r="H17" s="37">
        <v>7293000</v>
      </c>
      <c r="I17" s="36" t="s">
        <v>152</v>
      </c>
      <c r="J17" s="36" t="s">
        <v>106</v>
      </c>
      <c r="K17" s="36" t="s">
        <v>107</v>
      </c>
      <c r="L17" s="22" t="s">
        <v>53</v>
      </c>
      <c r="M17" s="36"/>
      <c r="N17" s="36"/>
    </row>
    <row r="18" spans="1:14" s="25" customFormat="1" ht="20.100000000000001" customHeight="1" x14ac:dyDescent="0.15">
      <c r="A18" s="36">
        <v>2020</v>
      </c>
      <c r="B18" s="36">
        <v>1</v>
      </c>
      <c r="C18" s="36" t="s">
        <v>20</v>
      </c>
      <c r="D18" s="36" t="s">
        <v>108</v>
      </c>
      <c r="E18" s="36" t="s">
        <v>84</v>
      </c>
      <c r="F18" s="36" t="s">
        <v>21</v>
      </c>
      <c r="G18" s="36" t="s">
        <v>36</v>
      </c>
      <c r="H18" s="37">
        <v>233433924</v>
      </c>
      <c r="I18" s="36" t="s">
        <v>152</v>
      </c>
      <c r="J18" s="36" t="s">
        <v>106</v>
      </c>
      <c r="K18" s="36" t="s">
        <v>107</v>
      </c>
      <c r="L18" s="22" t="s">
        <v>53</v>
      </c>
      <c r="M18" s="36"/>
      <c r="N18" s="36"/>
    </row>
    <row r="19" spans="1:14" s="25" customFormat="1" ht="20.100000000000001" customHeight="1" x14ac:dyDescent="0.15">
      <c r="A19" s="36">
        <v>2020</v>
      </c>
      <c r="B19" s="36">
        <v>1</v>
      </c>
      <c r="C19" s="36" t="s">
        <v>20</v>
      </c>
      <c r="D19" s="36" t="s">
        <v>109</v>
      </c>
      <c r="E19" s="36" t="s">
        <v>84</v>
      </c>
      <c r="F19" s="36" t="s">
        <v>21</v>
      </c>
      <c r="G19" s="36" t="s">
        <v>110</v>
      </c>
      <c r="H19" s="37">
        <v>9449000</v>
      </c>
      <c r="I19" s="36" t="s">
        <v>152</v>
      </c>
      <c r="J19" s="36" t="s">
        <v>106</v>
      </c>
      <c r="K19" s="36" t="s">
        <v>107</v>
      </c>
      <c r="L19" s="22" t="s">
        <v>53</v>
      </c>
      <c r="M19" s="36"/>
      <c r="N19" s="36" t="s">
        <v>111</v>
      </c>
    </row>
    <row r="20" spans="1:14" s="25" customFormat="1" ht="20.100000000000001" customHeight="1" x14ac:dyDescent="0.15">
      <c r="A20" s="36">
        <v>2020</v>
      </c>
      <c r="B20" s="36">
        <v>1</v>
      </c>
      <c r="C20" s="36" t="s">
        <v>20</v>
      </c>
      <c r="D20" s="36" t="s">
        <v>112</v>
      </c>
      <c r="E20" s="36" t="s">
        <v>84</v>
      </c>
      <c r="F20" s="36" t="s">
        <v>21</v>
      </c>
      <c r="G20" s="36" t="s">
        <v>50</v>
      </c>
      <c r="H20" s="37">
        <v>5441525</v>
      </c>
      <c r="I20" s="36" t="s">
        <v>152</v>
      </c>
      <c r="J20" s="36" t="s">
        <v>113</v>
      </c>
      <c r="K20" s="36" t="s">
        <v>114</v>
      </c>
      <c r="L20" s="22" t="s">
        <v>53</v>
      </c>
      <c r="M20" s="36"/>
      <c r="N20" s="36"/>
    </row>
    <row r="21" spans="1:14" s="25" customFormat="1" ht="20.100000000000001" customHeight="1" x14ac:dyDescent="0.15">
      <c r="A21" s="36">
        <v>2020</v>
      </c>
      <c r="B21" s="36">
        <v>3</v>
      </c>
      <c r="C21" s="36" t="s">
        <v>20</v>
      </c>
      <c r="D21" s="36" t="s">
        <v>115</v>
      </c>
      <c r="E21" s="36" t="s">
        <v>56</v>
      </c>
      <c r="F21" s="36" t="s">
        <v>21</v>
      </c>
      <c r="G21" s="36" t="s">
        <v>50</v>
      </c>
      <c r="H21" s="37">
        <v>74800000</v>
      </c>
      <c r="I21" s="36" t="s">
        <v>152</v>
      </c>
      <c r="J21" s="36" t="s">
        <v>116</v>
      </c>
      <c r="K21" s="36" t="s">
        <v>117</v>
      </c>
      <c r="L21" s="22" t="s">
        <v>53</v>
      </c>
      <c r="M21" s="36"/>
      <c r="N21" s="36"/>
    </row>
    <row r="22" spans="1:14" s="25" customFormat="1" ht="20.100000000000001" customHeight="1" x14ac:dyDescent="0.15">
      <c r="A22" s="36">
        <v>2020</v>
      </c>
      <c r="B22" s="36">
        <v>3</v>
      </c>
      <c r="C22" s="36" t="s">
        <v>20</v>
      </c>
      <c r="D22" s="36" t="s">
        <v>118</v>
      </c>
      <c r="E22" s="36" t="s">
        <v>56</v>
      </c>
      <c r="F22" s="36" t="s">
        <v>68</v>
      </c>
      <c r="G22" s="36" t="s">
        <v>50</v>
      </c>
      <c r="H22" s="37">
        <v>22000000</v>
      </c>
      <c r="I22" s="36" t="s">
        <v>152</v>
      </c>
      <c r="J22" s="36" t="s">
        <v>119</v>
      </c>
      <c r="K22" s="36" t="s">
        <v>120</v>
      </c>
      <c r="L22" s="22" t="s">
        <v>53</v>
      </c>
      <c r="M22" s="36"/>
      <c r="N22" s="36"/>
    </row>
    <row r="23" spans="1:14" s="25" customFormat="1" ht="20.100000000000001" customHeight="1" x14ac:dyDescent="0.15">
      <c r="A23" s="36">
        <v>2020</v>
      </c>
      <c r="B23" s="36">
        <v>1</v>
      </c>
      <c r="C23" s="36" t="s">
        <v>20</v>
      </c>
      <c r="D23" s="36" t="s">
        <v>121</v>
      </c>
      <c r="E23" s="36" t="s">
        <v>84</v>
      </c>
      <c r="F23" s="36" t="s">
        <v>68</v>
      </c>
      <c r="G23" s="36" t="s">
        <v>122</v>
      </c>
      <c r="H23" s="37">
        <v>91151000</v>
      </c>
      <c r="I23" s="36" t="s">
        <v>123</v>
      </c>
      <c r="J23" s="36" t="s">
        <v>124</v>
      </c>
      <c r="K23" s="36" t="s">
        <v>125</v>
      </c>
      <c r="L23" s="22" t="s">
        <v>53</v>
      </c>
      <c r="M23" s="36"/>
      <c r="N23" s="36" t="s">
        <v>126</v>
      </c>
    </row>
    <row r="24" spans="1:14" s="25" customFormat="1" ht="20.100000000000001" customHeight="1" x14ac:dyDescent="0.15">
      <c r="A24" s="36">
        <v>2020</v>
      </c>
      <c r="B24" s="36">
        <v>1</v>
      </c>
      <c r="C24" s="36" t="s">
        <v>20</v>
      </c>
      <c r="D24" s="36" t="s">
        <v>127</v>
      </c>
      <c r="E24" s="36" t="s">
        <v>84</v>
      </c>
      <c r="F24" s="36" t="s">
        <v>68</v>
      </c>
      <c r="G24" s="36" t="s">
        <v>122</v>
      </c>
      <c r="H24" s="37">
        <v>38853000</v>
      </c>
      <c r="I24" s="36" t="s">
        <v>123</v>
      </c>
      <c r="J24" s="36" t="s">
        <v>124</v>
      </c>
      <c r="K24" s="36" t="s">
        <v>125</v>
      </c>
      <c r="L24" s="22" t="s">
        <v>53</v>
      </c>
      <c r="M24" s="36"/>
      <c r="N24" s="36" t="s">
        <v>126</v>
      </c>
    </row>
    <row r="25" spans="1:14" s="25" customFormat="1" ht="20.100000000000001" customHeight="1" x14ac:dyDescent="0.15">
      <c r="A25" s="36">
        <v>2020</v>
      </c>
      <c r="B25" s="36">
        <v>3</v>
      </c>
      <c r="C25" s="36" t="s">
        <v>128</v>
      </c>
      <c r="D25" s="36" t="s">
        <v>129</v>
      </c>
      <c r="E25" s="36" t="s">
        <v>56</v>
      </c>
      <c r="F25" s="36" t="s">
        <v>21</v>
      </c>
      <c r="G25" s="36" t="s">
        <v>36</v>
      </c>
      <c r="H25" s="37">
        <v>135000000</v>
      </c>
      <c r="I25" s="36" t="s">
        <v>130</v>
      </c>
      <c r="J25" s="36" t="s">
        <v>131</v>
      </c>
      <c r="K25" s="36" t="s">
        <v>132</v>
      </c>
      <c r="L25" s="22" t="s">
        <v>53</v>
      </c>
      <c r="M25" s="36"/>
      <c r="N25" s="36"/>
    </row>
    <row r="26" spans="1:14" s="25" customFormat="1" ht="20.100000000000001" customHeight="1" x14ac:dyDescent="0.15">
      <c r="A26" s="36">
        <v>2020</v>
      </c>
      <c r="B26" s="36">
        <v>3</v>
      </c>
      <c r="C26" s="36" t="s">
        <v>128</v>
      </c>
      <c r="D26" s="36" t="s">
        <v>133</v>
      </c>
      <c r="E26" s="36" t="s">
        <v>56</v>
      </c>
      <c r="F26" s="36" t="s">
        <v>21</v>
      </c>
      <c r="G26" s="36" t="s">
        <v>50</v>
      </c>
      <c r="H26" s="37">
        <v>300000000</v>
      </c>
      <c r="I26" s="36" t="s">
        <v>130</v>
      </c>
      <c r="J26" s="36" t="s">
        <v>134</v>
      </c>
      <c r="K26" s="36" t="s">
        <v>135</v>
      </c>
      <c r="L26" s="22" t="s">
        <v>53</v>
      </c>
      <c r="M26" s="36"/>
      <c r="N26" s="36"/>
    </row>
    <row r="27" spans="1:14" s="25" customFormat="1" ht="20.100000000000001" customHeight="1" x14ac:dyDescent="0.15">
      <c r="A27" s="36">
        <v>2020</v>
      </c>
      <c r="B27" s="36">
        <v>1</v>
      </c>
      <c r="C27" s="36" t="s">
        <v>136</v>
      </c>
      <c r="D27" s="36" t="s">
        <v>137</v>
      </c>
      <c r="E27" s="36" t="s">
        <v>138</v>
      </c>
      <c r="F27" s="36" t="s">
        <v>21</v>
      </c>
      <c r="G27" s="36"/>
      <c r="H27" s="37">
        <v>200000000</v>
      </c>
      <c r="I27" s="36" t="s">
        <v>139</v>
      </c>
      <c r="J27" s="36" t="s">
        <v>140</v>
      </c>
      <c r="K27" s="36" t="s">
        <v>141</v>
      </c>
      <c r="L27" s="22" t="s">
        <v>53</v>
      </c>
      <c r="M27" s="36"/>
      <c r="N27" s="36"/>
    </row>
    <row r="28" spans="1:14" s="25" customFormat="1" ht="20.100000000000001" customHeight="1" x14ac:dyDescent="0.15">
      <c r="A28" s="36">
        <v>2020</v>
      </c>
      <c r="B28" s="36">
        <v>3</v>
      </c>
      <c r="C28" s="36" t="s">
        <v>136</v>
      </c>
      <c r="D28" s="36" t="s">
        <v>142</v>
      </c>
      <c r="E28" s="36" t="s">
        <v>138</v>
      </c>
      <c r="F28" s="36" t="s">
        <v>21</v>
      </c>
      <c r="G28" s="36"/>
      <c r="H28" s="37">
        <v>136000000</v>
      </c>
      <c r="I28" s="36" t="s">
        <v>139</v>
      </c>
      <c r="J28" s="36" t="s">
        <v>143</v>
      </c>
      <c r="K28" s="36" t="s">
        <v>144</v>
      </c>
      <c r="L28" s="22" t="s">
        <v>53</v>
      </c>
      <c r="M28" s="36"/>
      <c r="N28" s="36"/>
    </row>
    <row r="29" spans="1:14" s="25" customFormat="1" ht="20.100000000000001" customHeight="1" x14ac:dyDescent="0.15">
      <c r="A29" s="36">
        <v>2020</v>
      </c>
      <c r="B29" s="36">
        <v>2</v>
      </c>
      <c r="C29" s="36" t="s">
        <v>136</v>
      </c>
      <c r="D29" s="36" t="s">
        <v>145</v>
      </c>
      <c r="E29" s="36" t="s">
        <v>138</v>
      </c>
      <c r="F29" s="36" t="s">
        <v>68</v>
      </c>
      <c r="G29" s="36" t="s">
        <v>36</v>
      </c>
      <c r="H29" s="37">
        <v>50000000</v>
      </c>
      <c r="I29" s="36" t="s">
        <v>139</v>
      </c>
      <c r="J29" s="36" t="s">
        <v>146</v>
      </c>
      <c r="K29" s="36" t="s">
        <v>147</v>
      </c>
      <c r="L29" s="22" t="s">
        <v>53</v>
      </c>
      <c r="M29" s="36"/>
      <c r="N29" s="36"/>
    </row>
    <row r="30" spans="1:14" s="25" customFormat="1" ht="20.100000000000001" customHeight="1" x14ac:dyDescent="0.15">
      <c r="A30" s="36">
        <v>2020</v>
      </c>
      <c r="B30" s="36">
        <v>4</v>
      </c>
      <c r="C30" s="36" t="s">
        <v>136</v>
      </c>
      <c r="D30" s="36" t="s">
        <v>148</v>
      </c>
      <c r="E30" s="36" t="s">
        <v>138</v>
      </c>
      <c r="F30" s="36" t="s">
        <v>68</v>
      </c>
      <c r="G30" s="36"/>
      <c r="H30" s="37">
        <v>50000000</v>
      </c>
      <c r="I30" s="36" t="s">
        <v>139</v>
      </c>
      <c r="J30" s="36" t="s">
        <v>149</v>
      </c>
      <c r="K30" s="36" t="s">
        <v>150</v>
      </c>
      <c r="L30" s="22" t="s">
        <v>53</v>
      </c>
      <c r="M30" s="36"/>
      <c r="N30" s="36"/>
    </row>
    <row r="31" spans="1:14" s="3" customFormat="1" ht="20.100000000000001" customHeight="1" x14ac:dyDescent="0.15">
      <c r="A31" s="36">
        <v>2020</v>
      </c>
      <c r="B31" s="36">
        <v>1</v>
      </c>
      <c r="C31" s="36" t="s">
        <v>153</v>
      </c>
      <c r="D31" s="36" t="s">
        <v>154</v>
      </c>
      <c r="E31" s="36" t="s">
        <v>155</v>
      </c>
      <c r="F31" s="36" t="s">
        <v>156</v>
      </c>
      <c r="G31" s="36" t="s">
        <v>157</v>
      </c>
      <c r="H31" s="37">
        <v>90000000</v>
      </c>
      <c r="I31" s="36" t="s">
        <v>158</v>
      </c>
      <c r="J31" s="36" t="s">
        <v>159</v>
      </c>
      <c r="K31" s="36" t="s">
        <v>160</v>
      </c>
      <c r="L31" s="36" t="s">
        <v>161</v>
      </c>
      <c r="M31" s="36"/>
      <c r="N31" s="36"/>
    </row>
    <row r="32" spans="1:14" ht="20.100000000000001" customHeight="1" x14ac:dyDescent="0.15">
      <c r="A32" s="31">
        <v>2020</v>
      </c>
      <c r="B32" s="32">
        <v>2</v>
      </c>
      <c r="C32" s="32" t="s">
        <v>162</v>
      </c>
      <c r="D32" s="31" t="s">
        <v>163</v>
      </c>
      <c r="E32" s="31" t="s">
        <v>164</v>
      </c>
      <c r="F32" s="31" t="s">
        <v>165</v>
      </c>
      <c r="G32" s="31" t="s">
        <v>166</v>
      </c>
      <c r="H32" s="40">
        <v>33097900</v>
      </c>
      <c r="I32" s="31" t="s">
        <v>167</v>
      </c>
      <c r="J32" s="31" t="s">
        <v>168</v>
      </c>
      <c r="K32" s="31" t="s">
        <v>169</v>
      </c>
      <c r="L32" s="31" t="s">
        <v>170</v>
      </c>
      <c r="M32" s="36"/>
      <c r="N32" s="36"/>
    </row>
    <row r="33" spans="1:14" ht="20.100000000000001" customHeight="1" x14ac:dyDescent="0.15">
      <c r="A33" s="31">
        <v>2020</v>
      </c>
      <c r="B33" s="32">
        <v>4</v>
      </c>
      <c r="C33" s="32" t="s">
        <v>162</v>
      </c>
      <c r="D33" s="31" t="s">
        <v>171</v>
      </c>
      <c r="E33" s="31" t="s">
        <v>164</v>
      </c>
      <c r="F33" s="31" t="s">
        <v>165</v>
      </c>
      <c r="G33" s="31" t="s">
        <v>166</v>
      </c>
      <c r="H33" s="40">
        <v>60500000</v>
      </c>
      <c r="I33" s="31" t="s">
        <v>167</v>
      </c>
      <c r="J33" s="31" t="s">
        <v>168</v>
      </c>
      <c r="K33" s="31" t="s">
        <v>169</v>
      </c>
      <c r="L33" s="31" t="s">
        <v>170</v>
      </c>
      <c r="M33" s="36"/>
      <c r="N33" s="36"/>
    </row>
    <row r="34" spans="1:14" ht="20.100000000000001" customHeight="1" x14ac:dyDescent="0.15">
      <c r="A34" s="31">
        <v>2020</v>
      </c>
      <c r="B34" s="32">
        <v>4</v>
      </c>
      <c r="C34" s="32" t="s">
        <v>162</v>
      </c>
      <c r="D34" s="31" t="s">
        <v>172</v>
      </c>
      <c r="E34" s="31" t="s">
        <v>164</v>
      </c>
      <c r="F34" s="31" t="s">
        <v>165</v>
      </c>
      <c r="G34" s="31" t="s">
        <v>166</v>
      </c>
      <c r="H34" s="40">
        <v>198000000</v>
      </c>
      <c r="I34" s="31" t="s">
        <v>167</v>
      </c>
      <c r="J34" s="31" t="s">
        <v>173</v>
      </c>
      <c r="K34" s="31" t="s">
        <v>174</v>
      </c>
      <c r="L34" s="31" t="s">
        <v>170</v>
      </c>
      <c r="M34" s="36"/>
      <c r="N34" s="36"/>
    </row>
    <row r="35" spans="1:14" ht="20.100000000000001" customHeight="1" x14ac:dyDescent="0.15">
      <c r="A35" s="33">
        <v>2020</v>
      </c>
      <c r="B35" s="34">
        <v>1</v>
      </c>
      <c r="C35" s="32" t="s">
        <v>175</v>
      </c>
      <c r="D35" s="33" t="s">
        <v>176</v>
      </c>
      <c r="E35" s="33" t="s">
        <v>177</v>
      </c>
      <c r="F35" s="33" t="s">
        <v>178</v>
      </c>
      <c r="G35" s="33" t="s">
        <v>179</v>
      </c>
      <c r="H35" s="41">
        <f>894224070-353699420</f>
        <v>540524650</v>
      </c>
      <c r="I35" s="33" t="s">
        <v>180</v>
      </c>
      <c r="J35" s="33" t="s">
        <v>181</v>
      </c>
      <c r="K35" s="33" t="s">
        <v>182</v>
      </c>
      <c r="L35" s="33" t="s">
        <v>183</v>
      </c>
      <c r="M35" s="33"/>
      <c r="N35" s="34"/>
    </row>
    <row r="36" spans="1:14" ht="20.100000000000001" customHeight="1" x14ac:dyDescent="0.15">
      <c r="A36" s="33">
        <v>2020</v>
      </c>
      <c r="B36" s="34">
        <v>1</v>
      </c>
      <c r="C36" s="32" t="s">
        <v>175</v>
      </c>
      <c r="D36" s="33" t="s">
        <v>184</v>
      </c>
      <c r="E36" s="33" t="s">
        <v>185</v>
      </c>
      <c r="F36" s="33" t="s">
        <v>186</v>
      </c>
      <c r="G36" s="33" t="s">
        <v>187</v>
      </c>
      <c r="H36" s="41">
        <f>134335300-62038465</f>
        <v>72296835</v>
      </c>
      <c r="I36" s="33" t="s">
        <v>188</v>
      </c>
      <c r="J36" s="33" t="s">
        <v>189</v>
      </c>
      <c r="K36" s="33" t="s">
        <v>190</v>
      </c>
      <c r="L36" s="33" t="s">
        <v>191</v>
      </c>
      <c r="M36" s="33"/>
      <c r="N36" s="34"/>
    </row>
    <row r="37" spans="1:14" ht="20.100000000000001" customHeight="1" x14ac:dyDescent="0.15">
      <c r="A37" s="33">
        <v>2020</v>
      </c>
      <c r="B37" s="34">
        <v>1</v>
      </c>
      <c r="C37" s="32" t="s">
        <v>192</v>
      </c>
      <c r="D37" s="33" t="s">
        <v>193</v>
      </c>
      <c r="E37" s="33" t="s">
        <v>185</v>
      </c>
      <c r="F37" s="33" t="s">
        <v>186</v>
      </c>
      <c r="G37" s="33" t="s">
        <v>187</v>
      </c>
      <c r="H37" s="41">
        <f>13290089-6382134</f>
        <v>6907955</v>
      </c>
      <c r="I37" s="33" t="s">
        <v>188</v>
      </c>
      <c r="J37" s="33" t="s">
        <v>189</v>
      </c>
      <c r="K37" s="33" t="s">
        <v>190</v>
      </c>
      <c r="L37" s="33" t="s">
        <v>191</v>
      </c>
      <c r="M37" s="33"/>
      <c r="N37" s="34"/>
    </row>
    <row r="38" spans="1:14" ht="20.100000000000001" customHeight="1" x14ac:dyDescent="0.15">
      <c r="A38" s="36">
        <v>2020</v>
      </c>
      <c r="B38" s="36">
        <v>1</v>
      </c>
      <c r="C38" s="36" t="s">
        <v>192</v>
      </c>
      <c r="D38" s="36" t="s">
        <v>194</v>
      </c>
      <c r="E38" s="36" t="s">
        <v>195</v>
      </c>
      <c r="F38" s="31" t="s">
        <v>186</v>
      </c>
      <c r="G38" s="36" t="s">
        <v>196</v>
      </c>
      <c r="H38" s="37">
        <v>113070000</v>
      </c>
      <c r="I38" s="36" t="s">
        <v>188</v>
      </c>
      <c r="J38" s="36" t="s">
        <v>197</v>
      </c>
      <c r="K38" s="36" t="s">
        <v>198</v>
      </c>
      <c r="L38" s="36" t="s">
        <v>191</v>
      </c>
      <c r="M38" s="36"/>
      <c r="N38" s="36" t="s">
        <v>199</v>
      </c>
    </row>
    <row r="39" spans="1:14" ht="20.100000000000001" customHeight="1" x14ac:dyDescent="0.15">
      <c r="A39" s="36">
        <v>2020</v>
      </c>
      <c r="B39" s="36">
        <v>3</v>
      </c>
      <c r="C39" s="36" t="s">
        <v>200</v>
      </c>
      <c r="D39" s="36" t="s">
        <v>201</v>
      </c>
      <c r="E39" s="36" t="s">
        <v>202</v>
      </c>
      <c r="F39" s="36" t="s">
        <v>203</v>
      </c>
      <c r="G39" s="36"/>
      <c r="H39" s="37">
        <v>100000000</v>
      </c>
      <c r="I39" s="36" t="s">
        <v>234</v>
      </c>
      <c r="J39" s="36" t="s">
        <v>204</v>
      </c>
      <c r="K39" s="36" t="s">
        <v>205</v>
      </c>
      <c r="L39" s="36" t="s">
        <v>206</v>
      </c>
      <c r="M39" s="36"/>
      <c r="N39" s="36"/>
    </row>
    <row r="40" spans="1:14" ht="20.100000000000001" customHeight="1" x14ac:dyDescent="0.15">
      <c r="A40" s="36">
        <v>2020</v>
      </c>
      <c r="B40" s="36">
        <v>3</v>
      </c>
      <c r="C40" s="36" t="s">
        <v>207</v>
      </c>
      <c r="D40" s="36" t="s">
        <v>208</v>
      </c>
      <c r="E40" s="36" t="s">
        <v>7</v>
      </c>
      <c r="F40" s="36" t="s">
        <v>209</v>
      </c>
      <c r="G40" s="36" t="s">
        <v>110</v>
      </c>
      <c r="H40" s="37">
        <v>963600</v>
      </c>
      <c r="I40" s="36" t="s">
        <v>210</v>
      </c>
      <c r="J40" s="36" t="s">
        <v>211</v>
      </c>
      <c r="K40" s="36" t="s">
        <v>212</v>
      </c>
      <c r="L40" s="36" t="s">
        <v>213</v>
      </c>
      <c r="M40" s="36"/>
      <c r="N40" s="23" t="s">
        <v>214</v>
      </c>
    </row>
    <row r="41" spans="1:14" ht="20.100000000000001" customHeight="1" x14ac:dyDescent="0.15">
      <c r="A41" s="20">
        <v>2020</v>
      </c>
      <c r="B41" s="21">
        <v>9</v>
      </c>
      <c r="C41" s="21" t="s">
        <v>215</v>
      </c>
      <c r="D41" s="20" t="s">
        <v>216</v>
      </c>
      <c r="E41" s="20" t="s">
        <v>217</v>
      </c>
      <c r="F41" s="20" t="s">
        <v>218</v>
      </c>
      <c r="G41" s="20" t="s">
        <v>219</v>
      </c>
      <c r="H41" s="30">
        <v>50476800</v>
      </c>
      <c r="I41" s="20" t="s">
        <v>220</v>
      </c>
      <c r="J41" s="20" t="s">
        <v>221</v>
      </c>
      <c r="K41" s="20" t="s">
        <v>222</v>
      </c>
      <c r="L41" s="20" t="s">
        <v>223</v>
      </c>
      <c r="M41" s="20"/>
      <c r="N41" s="36"/>
    </row>
    <row r="42" spans="1:14" ht="20.100000000000001" customHeight="1" x14ac:dyDescent="0.15">
      <c r="A42" s="20">
        <v>2020</v>
      </c>
      <c r="B42" s="36">
        <v>7</v>
      </c>
      <c r="C42" s="21" t="s">
        <v>215</v>
      </c>
      <c r="D42" s="36" t="s">
        <v>224</v>
      </c>
      <c r="E42" s="20" t="s">
        <v>217</v>
      </c>
      <c r="F42" s="20" t="s">
        <v>218</v>
      </c>
      <c r="G42" s="20" t="s">
        <v>219</v>
      </c>
      <c r="H42" s="37">
        <v>8800000</v>
      </c>
      <c r="I42" s="20" t="s">
        <v>220</v>
      </c>
      <c r="J42" s="36" t="s">
        <v>225</v>
      </c>
      <c r="K42" s="20" t="s">
        <v>226</v>
      </c>
      <c r="L42" s="20" t="s">
        <v>223</v>
      </c>
      <c r="M42" s="36"/>
      <c r="N42" s="36"/>
    </row>
    <row r="43" spans="1:14" x14ac:dyDescent="0.15">
      <c r="A43" s="39" t="s">
        <v>233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</sheetData>
  <autoFilter ref="A1:U43"/>
  <mergeCells count="1">
    <mergeCell ref="A43:N43"/>
  </mergeCells>
  <phoneticPr fontId="3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85" zoomScaleNormal="85" workbookViewId="0">
      <selection activeCell="C4" sqref="C4"/>
    </sheetView>
  </sheetViews>
  <sheetFormatPr defaultRowHeight="24.95" customHeight="1" x14ac:dyDescent="0.15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53" style="14" customWidth="1"/>
    <col min="5" max="5" width="14.33203125" customWidth="1"/>
  </cols>
  <sheetData>
    <row r="1" spans="1:5" s="4" customFormat="1" ht="24.95" customHeight="1" x14ac:dyDescent="0.15">
      <c r="A1" s="11" t="s">
        <v>29</v>
      </c>
      <c r="B1" s="11" t="s">
        <v>30</v>
      </c>
      <c r="C1" s="11" t="s">
        <v>31</v>
      </c>
      <c r="D1" s="12" t="s">
        <v>32</v>
      </c>
    </row>
    <row r="2" spans="1:5" ht="24.95" customHeight="1" x14ac:dyDescent="0.15">
      <c r="A2" s="5" t="s">
        <v>12</v>
      </c>
      <c r="B2" s="6" t="s">
        <v>9</v>
      </c>
      <c r="C2" s="7" t="s">
        <v>28</v>
      </c>
      <c r="D2" s="18">
        <v>2020</v>
      </c>
      <c r="E2" s="2" t="s">
        <v>43</v>
      </c>
    </row>
    <row r="3" spans="1:5" ht="24.95" customHeight="1" x14ac:dyDescent="0.15">
      <c r="A3" s="8" t="s">
        <v>13</v>
      </c>
      <c r="B3" s="6" t="s">
        <v>9</v>
      </c>
      <c r="C3" s="7" t="s">
        <v>39</v>
      </c>
      <c r="D3" s="13">
        <v>8</v>
      </c>
      <c r="E3" s="19" t="s">
        <v>44</v>
      </c>
    </row>
    <row r="4" spans="1:5" ht="24.95" customHeight="1" x14ac:dyDescent="0.15">
      <c r="A4" s="8" t="s">
        <v>14</v>
      </c>
      <c r="B4" s="6" t="s">
        <v>9</v>
      </c>
      <c r="C4" s="7" t="s">
        <v>48</v>
      </c>
      <c r="D4" s="13" t="s">
        <v>20</v>
      </c>
    </row>
    <row r="5" spans="1:5" ht="24.95" customHeight="1" x14ac:dyDescent="0.15">
      <c r="A5" s="5" t="s">
        <v>24</v>
      </c>
      <c r="B5" s="6" t="s">
        <v>26</v>
      </c>
      <c r="C5" s="7" t="s">
        <v>16</v>
      </c>
      <c r="D5" s="13"/>
    </row>
    <row r="6" spans="1:5" ht="24.95" customHeight="1" x14ac:dyDescent="0.15">
      <c r="A6" s="5" t="s">
        <v>25</v>
      </c>
      <c r="B6" s="6" t="s">
        <v>27</v>
      </c>
      <c r="C6" s="7" t="s">
        <v>10</v>
      </c>
      <c r="D6" s="13" t="s">
        <v>7</v>
      </c>
      <c r="E6" s="2" t="s">
        <v>45</v>
      </c>
    </row>
    <row r="7" spans="1:5" ht="24.95" customHeight="1" x14ac:dyDescent="0.15">
      <c r="A7" s="5" t="s">
        <v>15</v>
      </c>
      <c r="B7" s="6" t="s">
        <v>9</v>
      </c>
      <c r="C7" s="7" t="s">
        <v>11</v>
      </c>
      <c r="D7" s="13" t="s">
        <v>21</v>
      </c>
      <c r="E7" s="2" t="s">
        <v>45</v>
      </c>
    </row>
    <row r="8" spans="1:5" ht="24.95" customHeight="1" x14ac:dyDescent="0.15">
      <c r="A8" s="9" t="s">
        <v>1</v>
      </c>
      <c r="B8" s="6"/>
      <c r="C8" s="7" t="s">
        <v>38</v>
      </c>
      <c r="D8" s="13" t="s">
        <v>36</v>
      </c>
      <c r="E8" s="2" t="s">
        <v>45</v>
      </c>
    </row>
    <row r="9" spans="1:5" ht="30" customHeight="1" x14ac:dyDescent="0.15">
      <c r="A9" s="10" t="s">
        <v>8</v>
      </c>
      <c r="B9" s="6"/>
      <c r="C9" s="7" t="s">
        <v>47</v>
      </c>
      <c r="D9" s="13">
        <v>100000000</v>
      </c>
      <c r="E9" s="2" t="s">
        <v>46</v>
      </c>
    </row>
    <row r="10" spans="1:5" ht="24.95" customHeight="1" x14ac:dyDescent="0.15">
      <c r="A10" s="9" t="s">
        <v>2</v>
      </c>
      <c r="B10" s="6"/>
      <c r="C10" s="7" t="s">
        <v>17</v>
      </c>
      <c r="D10" s="13" t="s">
        <v>22</v>
      </c>
    </row>
    <row r="11" spans="1:5" ht="24.95" customHeight="1" x14ac:dyDescent="0.15">
      <c r="A11" s="9" t="s">
        <v>3</v>
      </c>
      <c r="B11" s="6"/>
      <c r="C11" s="7" t="s">
        <v>18</v>
      </c>
      <c r="D11" s="13" t="s">
        <v>23</v>
      </c>
    </row>
    <row r="12" spans="1:5" ht="24.95" customHeight="1" x14ac:dyDescent="0.15">
      <c r="A12" s="9" t="s">
        <v>4</v>
      </c>
      <c r="B12" s="6"/>
      <c r="C12" s="7" t="s">
        <v>19</v>
      </c>
      <c r="D12" s="13" t="s">
        <v>40</v>
      </c>
    </row>
    <row r="13" spans="1:5" ht="30.75" customHeight="1" x14ac:dyDescent="0.15">
      <c r="A13" s="9" t="s">
        <v>5</v>
      </c>
      <c r="B13" s="6"/>
      <c r="C13" s="7" t="s">
        <v>37</v>
      </c>
      <c r="D13" s="13" t="s">
        <v>6</v>
      </c>
    </row>
    <row r="14" spans="1:5" ht="24.95" customHeight="1" x14ac:dyDescent="0.15">
      <c r="A14" s="9" t="s">
        <v>0</v>
      </c>
      <c r="B14" s="6"/>
      <c r="C14" s="7"/>
      <c r="D14" s="13"/>
    </row>
    <row r="15" spans="1:5" ht="71.25" customHeight="1" x14ac:dyDescent="0.15">
      <c r="A15" s="9" t="s">
        <v>34</v>
      </c>
      <c r="B15" s="6" t="s">
        <v>33</v>
      </c>
      <c r="C15" s="7" t="s">
        <v>42</v>
      </c>
      <c r="D15" s="17" t="s">
        <v>41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dcterms:created xsi:type="dcterms:W3CDTF">2008-05-26T06:05:20Z</dcterms:created>
  <dcterms:modified xsi:type="dcterms:W3CDTF">2020-01-10T04:48:47Z</dcterms:modified>
</cp:coreProperties>
</file>